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BE762A1-1958-448F-A16D-98604E5FB56A}" xr6:coauthVersionLast="47" xr6:coauthVersionMax="47" xr10:uidLastSave="{00000000-0000-0000-0000-000000000000}"/>
  <bookViews>
    <workbookView xWindow="49635" yWindow="3330" windowWidth="26535" windowHeight="14670" tabRatio="632" firstSheet="38" activeTab="4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Exceed Reserves" sheetId="2" r:id="rId43"/>
    <sheet name="Standing Facilities" sheetId="12" r:id="rId4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5" i="136" l="1"/>
  <c r="D36" i="136"/>
  <c r="Q34" i="136"/>
  <c r="D35" i="136" l="1"/>
  <c r="Q30" i="136"/>
  <c r="D28" i="136" l="1"/>
  <c r="D21" i="136" l="1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G54" i="136" l="1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N50" i="136"/>
  <c r="G50" i="136"/>
  <c r="C50" i="136"/>
  <c r="G49" i="136"/>
  <c r="N49" i="136" s="1"/>
  <c r="C49" i="136"/>
  <c r="G48" i="136"/>
  <c r="C48" i="136"/>
  <c r="N47" i="136"/>
  <c r="G47" i="136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N37" i="136"/>
  <c r="G37" i="136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9" i="136" l="1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16" i="136" l="1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Y37" i="136" s="1"/>
  <c r="Y38" i="136" s="1"/>
  <c r="Y39" i="136" s="1"/>
  <c r="Y40" i="136" s="1"/>
  <c r="D15" i="134"/>
  <c r="D14" i="134"/>
  <c r="D7" i="134"/>
  <c r="E234" i="2"/>
  <c r="D234" i="2"/>
  <c r="D235" i="2"/>
  <c r="Z26" i="136" l="1"/>
  <c r="Y41" i="136"/>
  <c r="Y42" i="136" s="1"/>
  <c r="Y43" i="136" s="1"/>
  <c r="Y44" i="136" s="1"/>
  <c r="Y45" i="136" s="1"/>
  <c r="Y46" i="136" s="1"/>
  <c r="Y47" i="136" s="1"/>
  <c r="W52" i="135"/>
  <c r="W53" i="135"/>
  <c r="W51" i="135"/>
  <c r="Y48" i="136" l="1"/>
  <c r="Y49" i="136" s="1"/>
  <c r="Y50" i="136" s="1"/>
  <c r="Y51" i="136" s="1"/>
  <c r="Y52" i="136" s="1"/>
  <c r="Y53" i="136" s="1"/>
  <c r="Y54" i="136" s="1"/>
  <c r="Y55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Z40" i="136" l="1"/>
  <c r="Z47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Q36" i="136" l="1"/>
  <c r="P35" i="136"/>
  <c r="O35" i="136" s="1"/>
  <c r="S35" i="136"/>
  <c r="R35" i="136" s="1"/>
  <c r="Q37" i="136" l="1"/>
  <c r="P36" i="136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P39" i="136" l="1"/>
  <c r="O39" i="136" s="1"/>
  <c r="Q40" i="136"/>
  <c r="S39" i="136"/>
  <c r="R39" i="136" s="1"/>
  <c r="Q41" i="136" l="1"/>
  <c r="P40" i="136"/>
  <c r="O40" i="136" s="1"/>
  <c r="S40" i="136"/>
  <c r="R40" i="136" s="1"/>
  <c r="Q42" i="136" l="1"/>
  <c r="P41" i="136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S47" i="136"/>
  <c r="R47" i="136" s="1"/>
  <c r="Q49" i="136" l="1"/>
  <c r="P48" i="136"/>
  <c r="O48" i="136" s="1"/>
  <c r="S48" i="136"/>
  <c r="R48" i="136" s="1"/>
  <c r="Q50" i="136" l="1"/>
  <c r="P49" i="136"/>
  <c r="O49" i="136" s="1"/>
  <c r="S49" i="136"/>
  <c r="R49" i="136" s="1"/>
  <c r="Q51" i="136" l="1"/>
  <c r="P50" i="136"/>
  <c r="O50" i="136" s="1"/>
  <c r="S50" i="136"/>
  <c r="R50" i="136" s="1"/>
  <c r="Q52" i="136" l="1"/>
  <c r="P51" i="136"/>
  <c r="O51" i="136" s="1"/>
  <c r="S51" i="136"/>
  <c r="R51" i="136" s="1"/>
  <c r="Q53" i="136" l="1"/>
  <c r="P52" i="136"/>
  <c r="O52" i="136" s="1"/>
  <c r="S52" i="136"/>
  <c r="R52" i="136" s="1"/>
  <c r="Q54" i="136" l="1"/>
  <c r="P53" i="136"/>
  <c r="O53" i="136" s="1"/>
  <c r="S53" i="136"/>
  <c r="R53" i="136" s="1"/>
  <c r="Q55" i="136" l="1"/>
  <c r="P54" i="136"/>
  <c r="O54" i="136" s="1"/>
  <c r="S54" i="136"/>
  <c r="R54" i="136" s="1"/>
  <c r="P55" i="136" l="1"/>
  <c r="O55" i="136" s="1"/>
  <c r="S55" i="136"/>
  <c r="R55" i="136" s="1"/>
</calcChain>
</file>

<file path=xl/sharedStrings.xml><?xml version="1.0" encoding="utf-8"?>
<sst xmlns="http://schemas.openxmlformats.org/spreadsheetml/2006/main" count="1695" uniqueCount="388">
  <si>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</si>
  <si>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</si>
  <si>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</si>
  <si>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</si>
  <si>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</si>
  <si>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</si>
  <si>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</si>
  <si>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</si>
  <si>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</si>
  <si>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</si>
  <si>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</si>
  <si>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</si>
  <si>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</si>
  <si>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</si>
  <si>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</si>
  <si>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</si>
  <si>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</si>
  <si>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</si>
  <si>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</si>
  <si>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</si>
  <si>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</si>
  <si>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</si>
  <si>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</si>
  <si>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</si>
  <si>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</si>
  <si>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</si>
  <si>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</si>
  <si>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</si>
  <si>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</si>
  <si>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</si>
  <si>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</si>
  <si>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</si>
  <si>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</si>
  <si>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</si>
  <si>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</si>
  <si>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</si>
  <si>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</si>
  <si>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</si>
  <si>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</si>
  <si>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</si>
  <si>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</si>
  <si>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</si>
  <si>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</si>
  <si>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</si>
  <si>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</si>
  <si>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</si>
  <si>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</si>
  <si>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</si>
  <si>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</si>
  <si>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</si>
  <si>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</si>
  <si>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</si>
  <si>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</si>
  <si>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</si>
  <si>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</si>
  <si>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</si>
  <si>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</si>
  <si>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</si>
  <si>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</si>
  <si>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</si>
  <si>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</si>
  <si>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</si>
  <si>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</si>
  <si>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</si>
  <si>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</si>
  <si>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</si>
  <si>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</si>
  <si>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</si>
  <si>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</si>
  <si>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</si>
  <si>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</si>
  <si>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</si>
  <si>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</si>
  <si>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</si>
  <si>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</si>
  <si>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</si>
  <si>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</si>
  <si>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</si>
  <si>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</si>
  <si>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</si>
  <si>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</si>
  <si>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</si>
  <si>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</si>
  <si>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</si>
  <si>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</si>
  <si>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</si>
  <si>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</si>
  <si>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</si>
  <si>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</si>
  <si>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</si>
  <si>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</si>
  <si>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</si>
  <si>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</si>
  <si>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</si>
  <si>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</si>
  <si>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</si>
  <si>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</si>
  <si>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</si>
  <si>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</si>
  <si>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</si>
  <si>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</si>
  <si>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</si>
  <si>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</si>
  <si>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</si>
  <si>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</si>
  <si>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</si>
  <si>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</si>
  <si>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</si>
  <si>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</si>
  <si>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</si>
  <si>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</si>
  <si>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</si>
  <si>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</si>
  <si>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</si>
  <si>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</si>
  <si>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</si>
  <si>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</si>
  <si>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</si>
  <si>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</si>
  <si>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</si>
  <si>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</si>
  <si>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</si>
  <si>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</si>
  <si>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</si>
  <si>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</si>
  <si>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</si>
  <si>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</si>
  <si>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</si>
  <si>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</si>
  <si>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</si>
  <si>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</si>
  <si>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</si>
  <si>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</si>
  <si>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</si>
  <si>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</si>
  <si>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</si>
  <si>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</si>
  <si>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</si>
  <si>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</si>
  <si>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</si>
  <si>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</si>
  <si>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</si>
  <si>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</si>
  <si>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</si>
  <si>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</si>
  <si>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</si>
  <si>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</si>
  <si>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</si>
  <si>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</si>
  <si>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</si>
  <si>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</si>
  <si>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</si>
  <si>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</si>
  <si>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</si>
  <si>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</si>
  <si>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</si>
  <si>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</si>
  <si>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</si>
  <si>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</si>
  <si>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</si>
  <si>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</si>
  <si>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</si>
  <si>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</si>
  <si>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</si>
  <si>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</si>
  <si>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</si>
  <si>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</si>
  <si>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</si>
  <si>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</si>
  <si>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</si>
  <si>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</si>
  <si>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</si>
  <si>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</si>
  <si>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</si>
  <si>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</si>
  <si>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</si>
  <si>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</si>
  <si>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</si>
  <si>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</si>
  <si>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</si>
  <si>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</si>
  <si>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</si>
  <si>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</si>
  <si>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</si>
  <si>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</si>
  <si>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</si>
  <si>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</si>
  <si>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</si>
  <si>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</si>
  <si>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</si>
  <si>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</si>
  <si>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</si>
  <si>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</si>
  <si>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</si>
  <si>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</si>
  <si>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</si>
  <si>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</si>
  <si>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</si>
  <si>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</si>
  <si>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</si>
  <si>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</si>
  <si>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</si>
  <si>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</si>
  <si>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</si>
  <si>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</si>
  <si>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</si>
  <si>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</si>
  <si>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</si>
  <si>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</si>
  <si>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</si>
  <si>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</si>
  <si>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</si>
  <si>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</si>
  <si>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</si>
  <si>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</si>
  <si>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</si>
  <si>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</si>
  <si>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</si>
  <si>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</si>
  <si>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</si>
  <si>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</si>
  <si>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</si>
  <si>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</si>
  <si>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</si>
  <si>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</si>
  <si>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</si>
  <si>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</si>
  <si>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</si>
  <si>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</si>
  <si>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</si>
  <si>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</si>
  <si>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</si>
  <si>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</si>
  <si>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</si>
  <si>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</si>
  <si>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</si>
  <si>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</si>
  <si>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</si>
  <si>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</si>
  <si>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</si>
  <si>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</si>
  <si>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</si>
  <si>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</si>
  <si>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</si>
  <si>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</si>
  <si>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</si>
  <si>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</si>
  <si>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</si>
  <si>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</si>
  <si>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</si>
  <si>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</si>
  <si>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</si>
  <si>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</si>
  <si>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</si>
  <si>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</si>
  <si>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</si>
  <si>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</si>
  <si>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</si>
  <si>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</si>
  <si>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</si>
  <si>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</si>
  <si>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</si>
  <si>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</si>
  <si>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</si>
  <si>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</si>
  <si>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</si>
  <si>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</si>
  <si>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</si>
  <si>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</si>
  <si>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</si>
  <si>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</si>
  <si>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</si>
  <si>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</si>
  <si>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</si>
  <si>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</si>
  <si>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</si>
  <si>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</si>
  <si>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</si>
  <si>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</si>
  <si>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</si>
  <si>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</si>
  <si>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</si>
  <si>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</si>
  <si>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</si>
  <si>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</si>
  <si>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</si>
  <si>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</si>
  <si>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</si>
  <si>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</si>
  <si>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</si>
  <si>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</si>
  <si>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</si>
  <si>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</si>
  <si>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</si>
  <si>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</si>
  <si>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</si>
  <si>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</si>
  <si>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</si>
  <si>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</si>
  <si>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</si>
  <si>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</si>
  <si>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</si>
  <si>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</si>
  <si>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</si>
  <si>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</si>
  <si>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</si>
  <si>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</si>
  <si>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</si>
  <si>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</si>
  <si>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</si>
  <si>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</si>
  <si>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</si>
  <si>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</si>
  <si>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</si>
  <si>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</si>
  <si>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</si>
  <si>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</si>
  <si>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</si>
  <si>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</si>
  <si>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</si>
  <si>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</si>
  <si>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</si>
  <si>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</si>
  <si>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</si>
  <si>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</si>
  <si>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</si>
  <si>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</si>
  <si>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</si>
  <si>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</si>
  <si>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</si>
  <si>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</si>
  <si>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</si>
  <si>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</si>
  <si>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</si>
  <si>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</si>
  <si>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</si>
  <si>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</si>
  <si>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</si>
  <si>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</si>
  <si>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</si>
  <si>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</si>
  <si>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</si>
  <si>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</si>
  <si>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</si>
  <si>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</si>
  <si>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</si>
  <si>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</si>
  <si>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</si>
  <si>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</si>
  <si>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</si>
  <si>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</si>
  <si>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</si>
  <si>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</si>
  <si>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</si>
  <si>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</si>
  <si>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</si>
  <si>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</si>
  <si>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</si>
  <si>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</si>
  <si>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</si>
  <si>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</si>
  <si>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</si>
  <si>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</si>
  <si>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</si>
  <si>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</si>
  <si>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</si>
  <si>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</si>
  <si>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</si>
  <si>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</si>
  <si>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</si>
  <si>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</si>
  <si>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</si>
  <si>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</si>
  <si>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</si>
  <si>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</si>
  <si>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</si>
  <si>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</si>
  <si>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</si>
  <si>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</si>
  <si>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</si>
  <si>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</si>
  <si>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</si>
  <si>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</si>
  <si>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</si>
  <si>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</si>
  <si>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</si>
  <si>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</si>
  <si>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20/09/23 - 31/10/23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</si>
</sst>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Reserves'!$A$207:$A$236</c:f>
              <c:strCache>
                <c:ptCount val="30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  <c:pt idx="29">
                  <c:v>20/09/23 - 31/10/23</c:v>
                </c:pt>
              </c:strCache>
            </c:strRef>
          </c:cat>
          <c:val>
            <c:numRef>
              <c:f>'Exceed Reserves'!$D$207:$D$236</c:f>
              <c:numCache>
                <c:formatCode>#,##0</c:formatCode>
                <c:ptCount val="30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  <c:pt idx="29">
                  <c:v>10012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Reserves'!$A$205:$A$236</c:f>
              <c:strCache>
                <c:ptCount val="32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  <c:pt idx="31">
                  <c:v>20/09/23 - 31/10/23</c:v>
                </c:pt>
              </c:strCache>
            </c:strRef>
          </c:cat>
          <c:val>
            <c:numRef>
              <c:f>'Exceed Reserves'!$E$205:$E$236</c:f>
              <c:numCache>
                <c:formatCode>_(* #,##0_);_(* \(#,##0\);_(* "-"??_);_(@_)</c:formatCode>
                <c:ptCount val="32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  <c:pt idx="31">
                  <c:v>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198</xdr:row>
      <xdr:rowOff>19050</xdr:rowOff>
    </xdr:from>
    <xdr:to>
      <xdr:col>16</xdr:col>
      <xdr:colOff>447675</xdr:colOff>
      <xdr:row>238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9526</xdr:colOff>
      <xdr:row>198</xdr:row>
      <xdr:rowOff>28575</xdr:rowOff>
    </xdr:from>
    <xdr:to>
      <xdr:col>27</xdr:col>
      <xdr:colOff>542926</xdr:colOff>
      <xdr:row>239</xdr:row>
      <xdr:rowOff>19050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>
    <pageSetUpPr fitToPage="1"/>
  </sheetPr>
  <dimension ref="B1:IU65513"/>
  <sheetViews>
    <sheetView tabSelected="1" zoomScale="120" zoomScaleNormal="120" workbookViewId="0">
      <pane xSplit="2" ySplit="6" topLeftCell="K25" activePane="bottomRight" state="frozen"/>
      <selection pane="topRight" activeCell="C1" sqref="C1"/>
      <selection pane="bottomLeft" activeCell="A7" sqref="A7"/>
      <selection pane="bottomRight" activeCell="O38" sqref="O3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-1950</v>
      </c>
      <c r="J26" s="63">
        <v>100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-19400</v>
      </c>
      <c r="J27" s="63">
        <v>100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1300</v>
      </c>
      <c r="J33" s="25">
        <v>-300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-3201045.6666666665</v>
      </c>
      <c r="Y33" s="156">
        <f>Y32-K33-L33+1</f>
        <v>-3204436</v>
      </c>
      <c r="Z33" s="217">
        <f>AVERAGE(Y33:Y41)</f>
        <v>-3209920.777777778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-6600</v>
      </c>
      <c r="J34" s="25">
        <v>-300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2000</v>
      </c>
      <c r="J35" s="25">
        <v>-300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/>
      <c r="F36" s="23"/>
      <c r="G36" s="26">
        <f>D36+E36+F36-E35-F35</f>
        <v>3545903</v>
      </c>
      <c r="H36" s="132">
        <v>300</v>
      </c>
      <c r="I36" s="25">
        <v>1000</v>
      </c>
      <c r="J36" s="25">
        <v>-300</v>
      </c>
      <c r="K36" s="170">
        <f t="shared" si="8"/>
        <v>1000</v>
      </c>
      <c r="L36" s="171"/>
      <c r="M36" s="153"/>
      <c r="N36" s="149">
        <f t="shared" si="9"/>
        <v>3546903</v>
      </c>
      <c r="O36" s="67">
        <f t="shared" si="2"/>
        <v>124363.35000000018</v>
      </c>
      <c r="P36" s="7">
        <f t="shared" si="5"/>
        <v>3730900.5000000056</v>
      </c>
      <c r="Q36" s="164">
        <f>Q35+N36-1</f>
        <v>3705274.45</v>
      </c>
      <c r="R36" s="29">
        <f t="shared" si="3"/>
        <v>175.88344947097386</v>
      </c>
      <c r="S36" s="5">
        <f>SUM($Q$7:$Q36)/T36-1</f>
        <v>288248.35000000021</v>
      </c>
      <c r="T36" s="18">
        <v>30</v>
      </c>
      <c r="U36" s="4"/>
      <c r="V36" s="136"/>
      <c r="W36" s="105"/>
      <c r="X36" s="167"/>
      <c r="Y36" s="156">
        <f>Y35-K36-L36</f>
        <v>-3200845</v>
      </c>
      <c r="Z36" s="217"/>
      <c r="AD36" s="1"/>
      <c r="AE36" s="1"/>
    </row>
    <row r="37" spans="2:31">
      <c r="B37" s="116">
        <v>45261</v>
      </c>
      <c r="C37" s="14"/>
      <c r="D37" s="87"/>
      <c r="E37" s="87"/>
      <c r="F37" s="23"/>
      <c r="G37" s="26">
        <f>D37+E37+F37-E36-F36</f>
        <v>0</v>
      </c>
      <c r="H37" s="132">
        <v>15300</v>
      </c>
      <c r="I37" s="25">
        <v>1000</v>
      </c>
      <c r="J37" s="25">
        <v>-300</v>
      </c>
      <c r="K37" s="170">
        <f t="shared" si="8"/>
        <v>16000</v>
      </c>
      <c r="L37" s="171"/>
      <c r="M37" s="153"/>
      <c r="N37" s="149">
        <f t="shared" si="9"/>
        <v>16000</v>
      </c>
      <c r="O37" s="67">
        <f t="shared" si="2"/>
        <v>235106.03064516149</v>
      </c>
      <c r="P37" s="7">
        <f t="shared" si="5"/>
        <v>7288286.9500000058</v>
      </c>
      <c r="Q37" s="164">
        <f>Q36+N37-2</f>
        <v>3721272.45</v>
      </c>
      <c r="R37" s="29">
        <f t="shared" si="3"/>
        <v>243.45766608811095</v>
      </c>
      <c r="S37" s="5">
        <f>SUM($Q$7:$Q37)/T37+1</f>
        <v>398993.03064516152</v>
      </c>
      <c r="T37" s="18">
        <v>31</v>
      </c>
      <c r="U37" s="27"/>
      <c r="V37" s="137"/>
      <c r="W37" s="105"/>
      <c r="X37" s="167"/>
      <c r="Y37" s="156">
        <f>Y36-K37-L37+3</f>
        <v>-3216842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338927.29375000019</v>
      </c>
      <c r="P38" s="7">
        <f t="shared" si="5"/>
        <v>10845673.400000006</v>
      </c>
      <c r="Q38" s="164">
        <f t="shared" si="11"/>
        <v>3721272.45</v>
      </c>
      <c r="R38" s="29">
        <f t="shared" si="3"/>
        <v>306.80673989846616</v>
      </c>
      <c r="S38" s="5">
        <f>SUM($Q$7:$Q38)/T38</f>
        <v>502813.29375000019</v>
      </c>
      <c r="T38" s="18">
        <v>32</v>
      </c>
      <c r="U38" s="27"/>
      <c r="V38" s="137"/>
      <c r="W38" s="105"/>
      <c r="X38" s="167"/>
      <c r="Y38" s="156">
        <f t="shared" si="7"/>
        <v>-3216842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436456.35909090925</v>
      </c>
      <c r="P39" s="7">
        <f t="shared" si="5"/>
        <v>14403059.850000005</v>
      </c>
      <c r="Q39" s="164">
        <f t="shared" si="11"/>
        <v>3721272.45</v>
      </c>
      <c r="R39" s="29">
        <f t="shared" si="3"/>
        <v>366.3182694622538</v>
      </c>
      <c r="S39" s="5">
        <f>SUM($Q$7:$Q39)/T39+2</f>
        <v>600344.35909090925</v>
      </c>
      <c r="T39" s="18">
        <v>33</v>
      </c>
      <c r="U39" s="27"/>
      <c r="V39" s="137"/>
      <c r="W39" s="105"/>
      <c r="X39" s="167"/>
      <c r="Y39" s="156">
        <f t="shared" si="7"/>
        <v>-3216842</v>
      </c>
      <c r="Z39" s="217"/>
      <c r="AD39" s="1"/>
      <c r="AE39" s="1"/>
    </row>
    <row r="40" spans="2:31">
      <c r="B40" s="116">
        <v>45264</v>
      </c>
      <c r="C40" s="14"/>
      <c r="D40" s="87"/>
      <c r="E40" s="87"/>
      <c r="F40" s="23"/>
      <c r="G40" s="26">
        <f>D40+E40+F40-E37-F37</f>
        <v>0</v>
      </c>
      <c r="H40" s="132">
        <v>300</v>
      </c>
      <c r="I40" s="25">
        <v>1000</v>
      </c>
      <c r="J40" s="25">
        <v>-600</v>
      </c>
      <c r="K40" s="170">
        <f t="shared" si="8"/>
        <v>700</v>
      </c>
      <c r="L40" s="171"/>
      <c r="M40" s="153"/>
      <c r="N40" s="149">
        <f t="shared" si="9"/>
        <v>700</v>
      </c>
      <c r="O40" s="67">
        <f t="shared" si="2"/>
        <v>528268.92058823537</v>
      </c>
      <c r="P40" s="7">
        <f t="shared" si="5"/>
        <v>17961143.300000004</v>
      </c>
      <c r="Q40" s="164">
        <f>Q39+N40-3</f>
        <v>3721969.45</v>
      </c>
      <c r="R40" s="29">
        <f t="shared" si="3"/>
        <v>422.33865039615057</v>
      </c>
      <c r="S40" s="5">
        <f>SUM($Q$7:$Q40)/T40-1</f>
        <v>692153.92058823537</v>
      </c>
      <c r="T40" s="18">
        <v>34</v>
      </c>
      <c r="U40" s="138">
        <f>B40</f>
        <v>45264</v>
      </c>
      <c r="V40" s="131"/>
      <c r="W40" s="105"/>
      <c r="X40" s="167" t="e">
        <f>AVERAGE(W40:W48)</f>
        <v>#DIV/0!</v>
      </c>
      <c r="Y40" s="156">
        <f>Y39-K40-L40+2</f>
        <v>-3217540</v>
      </c>
      <c r="Z40" s="217">
        <f>AVERAGE(Y40:Y48)</f>
        <v>-3218160.6666666665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1000</v>
      </c>
      <c r="J41" s="25">
        <v>-600</v>
      </c>
      <c r="K41" s="170">
        <f t="shared" si="8"/>
        <v>700</v>
      </c>
      <c r="L41" s="171"/>
      <c r="M41" s="153"/>
      <c r="N41" s="149">
        <f t="shared" si="9"/>
        <v>700</v>
      </c>
      <c r="O41" s="67">
        <f t="shared" si="2"/>
        <v>614855.05000000016</v>
      </c>
      <c r="P41" s="7">
        <f t="shared" si="5"/>
        <v>21519926.750000004</v>
      </c>
      <c r="Q41" s="164">
        <f>Q40+N41</f>
        <v>3722669.45</v>
      </c>
      <c r="R41" s="29">
        <f t="shared" si="3"/>
        <v>475.17301660910647</v>
      </c>
      <c r="S41" s="5">
        <f>SUM($Q$7:$Q41)/T41+1</f>
        <v>778742.05000000016</v>
      </c>
      <c r="T41" s="18">
        <v>35</v>
      </c>
      <c r="U41" s="138">
        <f>B40+8</f>
        <v>45272</v>
      </c>
      <c r="V41" s="137"/>
      <c r="W41" s="105"/>
      <c r="X41" s="167"/>
      <c r="Y41" s="156">
        <f>Y40-K41-L41+1</f>
        <v>-3218239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v>-8472</v>
      </c>
      <c r="E42" s="87"/>
      <c r="F42" s="23"/>
      <c r="G42" s="26">
        <f>D42+E42+F42-E41-F41</f>
        <v>-8472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-8472</v>
      </c>
      <c r="O42" s="67">
        <f t="shared" si="2"/>
        <v>696395.53333333344</v>
      </c>
      <c r="P42" s="7">
        <f t="shared" si="5"/>
        <v>25070239.200000003</v>
      </c>
      <c r="Q42" s="164">
        <f>Q41+N42+1</f>
        <v>3714198.45</v>
      </c>
      <c r="R42" s="29">
        <f t="shared" si="3"/>
        <v>524.92618852942496</v>
      </c>
      <c r="S42" s="5">
        <f>SUM($Q$7:$Q42)/T42-1</f>
        <v>860280.53333333344</v>
      </c>
      <c r="T42" s="18">
        <v>36</v>
      </c>
      <c r="U42" s="138"/>
      <c r="V42" s="137"/>
      <c r="W42" s="105"/>
      <c r="X42" s="167"/>
      <c r="Y42" s="156">
        <f t="shared" ref="Y42:Y47" si="12">Y41-K42-L42</f>
        <v>-3218239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0</v>
      </c>
      <c r="O43" s="67">
        <f t="shared" si="2"/>
        <v>773528.47702702705</v>
      </c>
      <c r="P43" s="7">
        <f t="shared" si="5"/>
        <v>28620553.650000002</v>
      </c>
      <c r="Q43" s="164">
        <f>Q42+N43+2</f>
        <v>3714200.45</v>
      </c>
      <c r="R43" s="29">
        <f t="shared" si="3"/>
        <v>571.93444042018666</v>
      </c>
      <c r="S43" s="5">
        <f>SUM($Q$7:$Q43)/T43-94</f>
        <v>937320.47702702717</v>
      </c>
      <c r="T43" s="18">
        <v>37</v>
      </c>
      <c r="U43" s="138"/>
      <c r="V43" s="137"/>
      <c r="W43" s="105"/>
      <c r="X43" s="167"/>
      <c r="Y43" s="156">
        <f t="shared" si="12"/>
        <v>-3218239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846601.76578947378</v>
      </c>
      <c r="P44" s="7">
        <f t="shared" si="5"/>
        <v>32170867.100000001</v>
      </c>
      <c r="Q44" s="164">
        <f>Q43+N44-1</f>
        <v>3714199.45</v>
      </c>
      <c r="R44" s="29">
        <f t="shared" si="3"/>
        <v>616.58028494775272</v>
      </c>
      <c r="S44" s="5">
        <f>SUM($Q$7:$Q44)/T44+1</f>
        <v>1010488.7657894739</v>
      </c>
      <c r="T44" s="18">
        <v>38</v>
      </c>
      <c r="U44" s="138"/>
      <c r="V44" s="137"/>
      <c r="W44" s="105"/>
      <c r="X44" s="167"/>
      <c r="Y44" s="156">
        <f>Y43-K44-L44+1</f>
        <v>-3218238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915927.70641025656</v>
      </c>
      <c r="P45" s="7">
        <f t="shared" si="5"/>
        <v>35721180.550000004</v>
      </c>
      <c r="Q45" s="164">
        <f t="shared" ref="Q45:Q46" si="13">Q44+N45</f>
        <v>3714199.45</v>
      </c>
      <c r="R45" s="29">
        <f t="shared" si="3"/>
        <v>658.88160453623664</v>
      </c>
      <c r="S45" s="5">
        <f>SUM($Q$7:$Q45)/T45+1</f>
        <v>1079814.7064102567</v>
      </c>
      <c r="T45" s="18">
        <v>39</v>
      </c>
      <c r="U45" s="138"/>
      <c r="V45" s="137"/>
      <c r="W45" s="105"/>
      <c r="X45" s="167"/>
      <c r="Y45" s="156">
        <f t="shared" si="12"/>
        <v>-3218238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981787.35000000021</v>
      </c>
      <c r="P46" s="7">
        <f t="shared" si="5"/>
        <v>39271494.000000007</v>
      </c>
      <c r="Q46" s="164">
        <f t="shared" si="13"/>
        <v>3714199.45</v>
      </c>
      <c r="R46" s="29">
        <f t="shared" si="3"/>
        <v>699.06785814529633</v>
      </c>
      <c r="S46" s="5">
        <f>SUM($Q$7:$Q46)/T46+1</f>
        <v>1145674.3500000003</v>
      </c>
      <c r="T46" s="18">
        <v>40</v>
      </c>
      <c r="U46" s="138"/>
      <c r="V46" s="137"/>
      <c r="W46" s="105"/>
      <c r="X46" s="167"/>
      <c r="Y46" s="156">
        <f t="shared" si="12"/>
        <v>-3218238</v>
      </c>
      <c r="Z46" s="217"/>
      <c r="AD46" s="1"/>
      <c r="AE46" s="1"/>
    </row>
    <row r="47" spans="2:31">
      <c r="B47" s="116">
        <v>45271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1044434.3524390246</v>
      </c>
      <c r="P47" s="7">
        <f t="shared" si="5"/>
        <v>42821808.45000001</v>
      </c>
      <c r="Q47" s="164">
        <f>Q46+N47+1</f>
        <v>3714200.45</v>
      </c>
      <c r="R47" s="29">
        <f t="shared" si="3"/>
        <v>746.11885849860562</v>
      </c>
      <c r="S47" s="5">
        <f>SUM($Q$7:$Q47)/T47+1+14465-2</f>
        <v>1222784.3524390247</v>
      </c>
      <c r="T47" s="18">
        <v>41</v>
      </c>
      <c r="U47" s="138">
        <f>B47</f>
        <v>45271</v>
      </c>
      <c r="V47" s="137"/>
      <c r="W47" s="105"/>
      <c r="X47" s="167" t="e">
        <f>AVERAGE(W47:W55)</f>
        <v>#DIV/0!</v>
      </c>
      <c r="Y47" s="156">
        <f t="shared" si="12"/>
        <v>-3218238</v>
      </c>
      <c r="Z47" s="217">
        <f>AVERAGE(Y47:Y55)</f>
        <v>-3218234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1104098.1166666669</v>
      </c>
      <c r="P48" s="7">
        <f t="shared" si="5"/>
        <v>46372120.900000013</v>
      </c>
      <c r="Q48" s="164">
        <f>Q47+N48-2</f>
        <v>3714198.45</v>
      </c>
      <c r="R48" s="29">
        <f t="shared" si="3"/>
        <v>773.82883020310896</v>
      </c>
      <c r="S48" s="5">
        <f>SUM($Q$7:$Q48)/T48+213</f>
        <v>1268197.1166666672</v>
      </c>
      <c r="T48" s="18">
        <v>42</v>
      </c>
      <c r="U48" s="138">
        <f>B47+8</f>
        <v>45279</v>
      </c>
      <c r="V48" s="137"/>
      <c r="W48" s="105"/>
      <c r="X48" s="167"/>
      <c r="Y48" s="156">
        <f>Y47-K48-L48+1</f>
        <v>-3218237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/>
      <c r="E49" s="87"/>
      <c r="F49" s="23"/>
      <c r="G49" s="26">
        <f t="shared" ref="G49:G55" si="15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1160986.7755813957</v>
      </c>
      <c r="P49" s="7">
        <f t="shared" si="5"/>
        <v>49922431.350000016</v>
      </c>
      <c r="Q49" s="164">
        <f t="shared" ref="Q49:Q55" si="18">Q48+N49-2</f>
        <v>3714196.45</v>
      </c>
      <c r="R49" s="29">
        <f t="shared" si="3"/>
        <v>808.5411661651367</v>
      </c>
      <c r="S49" s="5">
        <f>SUM($Q$7:$Q49)/T49+213</f>
        <v>1325085.775581396</v>
      </c>
      <c r="T49" s="18">
        <v>43</v>
      </c>
      <c r="U49" s="138"/>
      <c r="V49" s="137"/>
      <c r="W49" s="105"/>
      <c r="X49" s="167"/>
      <c r="Y49" s="156">
        <f t="shared" ref="Y49:Y55" si="19">Y48-K49-L49+1</f>
        <v>-3218236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/>
      <c r="F50" s="23"/>
      <c r="G50" s="26">
        <f t="shared" si="15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si="16"/>
        <v>0</v>
      </c>
      <c r="O50" s="67">
        <f t="shared" si="17"/>
        <v>1215289.5409090912</v>
      </c>
      <c r="P50" s="7">
        <f t="shared" si="5"/>
        <v>53472739.800000019</v>
      </c>
      <c r="Q50" s="164">
        <f t="shared" si="18"/>
        <v>3714194.45</v>
      </c>
      <c r="R50" s="29">
        <f t="shared" si="3"/>
        <v>841.67564093887904</v>
      </c>
      <c r="S50" s="5">
        <f>SUM($Q$7:$Q50)/T50+213</f>
        <v>1379388.5409090915</v>
      </c>
      <c r="T50" s="18">
        <v>44</v>
      </c>
      <c r="U50" s="138"/>
      <c r="V50" s="137"/>
      <c r="W50" s="105"/>
      <c r="X50" s="167"/>
      <c r="Y50" s="156">
        <f t="shared" si="19"/>
        <v>-3218235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/>
      <c r="F51" s="23"/>
      <c r="G51" s="26">
        <f t="shared" si="15"/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16"/>
        <v>0</v>
      </c>
      <c r="O51" s="67">
        <f t="shared" si="17"/>
        <v>1267178.805555556</v>
      </c>
      <c r="P51" s="7">
        <f t="shared" si="5"/>
        <v>57023046.250000022</v>
      </c>
      <c r="Q51" s="164">
        <f t="shared" si="18"/>
        <v>3714192.45</v>
      </c>
      <c r="R51" s="29">
        <f t="shared" si="3"/>
        <v>873.33744527022213</v>
      </c>
      <c r="S51" s="5">
        <f>SUM($Q$7:$Q51)/T51+213</f>
        <v>1431277.8055555562</v>
      </c>
      <c r="T51" s="18">
        <v>45</v>
      </c>
      <c r="U51" s="138"/>
      <c r="V51" s="137"/>
      <c r="W51" s="105"/>
      <c r="X51" s="167"/>
      <c r="Y51" s="156">
        <f t="shared" si="19"/>
        <v>-3218234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1316811.971739131</v>
      </c>
      <c r="P52" s="7">
        <f t="shared" si="5"/>
        <v>60573350.700000025</v>
      </c>
      <c r="Q52" s="164">
        <f t="shared" si="18"/>
        <v>3714190.45</v>
      </c>
      <c r="R52" s="29">
        <f t="shared" si="3"/>
        <v>903.62262288367003</v>
      </c>
      <c r="S52" s="5">
        <f>SUM($Q$7:$Q52)/T52+213</f>
        <v>1480910.9717391313</v>
      </c>
      <c r="T52" s="18">
        <v>46</v>
      </c>
      <c r="U52" s="138"/>
      <c r="V52" s="137"/>
      <c r="W52" s="105"/>
      <c r="X52" s="167"/>
      <c r="Y52" s="156">
        <f t="shared" si="19"/>
        <v>-3218233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1364333.0457446815</v>
      </c>
      <c r="P53" s="7">
        <f t="shared" si="5"/>
        <v>64123653.150000028</v>
      </c>
      <c r="Q53" s="164">
        <f t="shared" si="18"/>
        <v>3714188.45</v>
      </c>
      <c r="R53" s="29">
        <f t="shared" si="3"/>
        <v>932.61904356972616</v>
      </c>
      <c r="S53" s="5">
        <f>SUM($Q$7:$Q53)/T53+213</f>
        <v>1528432.0457446815</v>
      </c>
      <c r="T53" s="18">
        <v>47</v>
      </c>
      <c r="U53" s="138"/>
      <c r="V53" s="137"/>
      <c r="W53" s="105"/>
      <c r="X53" s="167"/>
      <c r="Y53" s="156">
        <f t="shared" si="19"/>
        <v>-3218232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16"/>
        <v>0</v>
      </c>
      <c r="O54" s="67">
        <f t="shared" si="17"/>
        <v>1409874.0333333339</v>
      </c>
      <c r="P54" s="7">
        <f t="shared" si="5"/>
        <v>67673953.600000024</v>
      </c>
      <c r="Q54" s="164">
        <f t="shared" si="18"/>
        <v>3714186.45</v>
      </c>
      <c r="R54" s="29">
        <f t="shared" si="3"/>
        <v>960.4072546363534</v>
      </c>
      <c r="S54" s="5">
        <f>SUM($Q$7:$Q54)/T54+213</f>
        <v>1573973.0333333341</v>
      </c>
      <c r="T54" s="18">
        <v>48</v>
      </c>
      <c r="U54" s="138"/>
      <c r="V54" s="137"/>
      <c r="W54" s="105"/>
      <c r="X54" s="167"/>
      <c r="Y54" s="156">
        <f t="shared" si="19"/>
        <v>-3218231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/>
      <c r="F55" s="23"/>
      <c r="G55" s="26">
        <f t="shared" si="15"/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16"/>
        <v>0</v>
      </c>
      <c r="O55" s="67">
        <f t="shared" si="17"/>
        <v>1453556.1642857147</v>
      </c>
      <c r="P55" s="7">
        <f t="shared" si="5"/>
        <v>71224252.050000027</v>
      </c>
      <c r="Q55" s="164">
        <f t="shared" si="18"/>
        <v>3714184.45</v>
      </c>
      <c r="R55" s="29">
        <f t="shared" si="3"/>
        <v>987.0612281010674</v>
      </c>
      <c r="S55" s="5">
        <f>SUM($Q$7:$Q55)/T55+213</f>
        <v>1617655.1642857152</v>
      </c>
      <c r="T55" s="18">
        <v>49</v>
      </c>
      <c r="U55" s="138"/>
      <c r="V55" s="137"/>
      <c r="W55" s="105"/>
      <c r="X55" s="167"/>
      <c r="Y55" s="156">
        <f t="shared" si="19"/>
        <v>-3218230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6"/>
  <sheetViews>
    <sheetView workbookViewId="0">
      <pane ySplit="1" topLeftCell="A217" activePane="bottomLeft" state="frozen"/>
      <selection activeCell="X30" sqref="X30"/>
      <selection pane="bottomLeft" activeCell="T227" sqref="T22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387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025"/>
  <sheetViews>
    <sheetView topLeftCell="A4999" workbookViewId="0">
      <selection activeCell="B5032" sqref="B503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43</vt:i4>
      </vt:variant>
    </vt:vector>
  </HeadingPairs>
  <TitlesOfParts>
    <vt:vector size="8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2023-11-30T10:34:07Z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